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830"/>
  <workbookPr filterPrivacy="1"/>
  <bookViews>
    <workbookView xWindow="0" yWindow="0" windowWidth="20490" windowHeight="7530" activeTab="1"/>
  </bookViews>
  <sheets>
    <sheet name="CAPEX" sheetId="1" r:id="rId1"/>
    <sheet name="RESCO" sheetId="5" r:id="rId2"/>
  </sheets>
  <definedNames>
    <definedName name="_xlnm.Print_Area" localSheetId="0">CAPEX!$A$1:$F$24</definedName>
    <definedName name="_xlnm.Print_Area" localSheetId="1">RESCO!$A$1:$E$50</definedName>
    <definedName name="_xlnm.Print_Titles" localSheetId="0">CAPEX!$2:$11</definedName>
    <definedName name="_xlnm.Print_Titles" localSheetId="1">RESCO!$2:$7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4" i="5" l="1"/>
  <c r="E9" i="5"/>
  <c r="E10" i="5"/>
  <c r="E11" i="5"/>
  <c r="E12" i="5"/>
  <c r="E13" i="5"/>
  <c r="E14" i="5"/>
  <c r="E15" i="5"/>
  <c r="E16" i="5"/>
  <c r="E17" i="5"/>
  <c r="E18" i="5"/>
  <c r="E19" i="5"/>
  <c r="E20" i="5"/>
  <c r="E21" i="5"/>
  <c r="E22" i="5"/>
  <c r="E23" i="5"/>
  <c r="E24" i="5"/>
  <c r="E25" i="5"/>
  <c r="E26" i="5"/>
  <c r="E27" i="5"/>
  <c r="E28" i="5"/>
  <c r="E29" i="5"/>
  <c r="E30" i="5"/>
  <c r="E31" i="5"/>
  <c r="E32" i="5"/>
  <c r="E8" i="5"/>
  <c r="F13" i="1"/>
  <c r="F14" i="1" s="1"/>
  <c r="C33" i="5" l="1"/>
</calcChain>
</file>

<file path=xl/sharedStrings.xml><?xml version="1.0" encoding="utf-8"?>
<sst xmlns="http://schemas.openxmlformats.org/spreadsheetml/2006/main" count="78" uniqueCount="68">
  <si>
    <t>A</t>
  </si>
  <si>
    <t>Sl. No.</t>
  </si>
  <si>
    <t>PRICES (IN INR)</t>
  </si>
  <si>
    <t>5 = 3 * 4</t>
  </si>
  <si>
    <t>Description</t>
  </si>
  <si>
    <t>Bid Capacity (In kWp)</t>
  </si>
  <si>
    <t>Total Project Cost for the Entire Scope of work as per Bid document (INR)</t>
  </si>
  <si>
    <t>6 = 5 * 4</t>
  </si>
  <si>
    <t>Design, Manufacturing, Supply, Erection, Testing &amp; Commissioning including Trial Operation, Operation &amp; maintenance for a period of 5 years including Power Evacuation System and cost of replacement of all the parts covered under Guarantee period for a period of 5 years from the date of commissioning of Roof Top Solar PV System</t>
  </si>
  <si>
    <t>Total - A</t>
  </si>
  <si>
    <t>Date</t>
  </si>
  <si>
    <t>Place</t>
  </si>
  <si>
    <t>Signature of Authorized Signatory</t>
  </si>
  <si>
    <t>Printed Name</t>
  </si>
  <si>
    <t>Designation</t>
  </si>
  <si>
    <t>Seal</t>
  </si>
  <si>
    <t>Address</t>
  </si>
  <si>
    <t>Year of Operation</t>
  </si>
  <si>
    <t>Tariff (INR / kWh)</t>
  </si>
  <si>
    <t>Discount Factor @ 11%</t>
  </si>
  <si>
    <t>Discounted Tariff (INR / kWh)</t>
  </si>
  <si>
    <t>Total</t>
  </si>
  <si>
    <r>
      <rPr>
        <b/>
        <u/>
        <sz val="14"/>
        <color theme="1"/>
        <rFont val="Calibri"/>
        <family val="2"/>
        <scheme val="minor"/>
      </rPr>
      <t>Note - 2</t>
    </r>
    <r>
      <rPr>
        <b/>
        <sz val="14"/>
        <color theme="1"/>
        <rFont val="Calibri"/>
        <family val="2"/>
        <scheme val="minor"/>
      </rPr>
      <t>: - The year of operation for first year shall be calculated w.e.f. date of commercial operation to 31st March of immediately succeeding financial year.</t>
    </r>
  </si>
  <si>
    <r>
      <rPr>
        <b/>
        <u/>
        <sz val="14"/>
        <color theme="1"/>
        <rFont val="Calibri"/>
        <family val="2"/>
        <scheme val="minor"/>
      </rPr>
      <t>Note - 3</t>
    </r>
    <r>
      <rPr>
        <b/>
        <sz val="14"/>
        <color theme="1"/>
        <rFont val="Calibri"/>
        <family val="2"/>
        <scheme val="minor"/>
      </rPr>
      <t>: - The year of operation from second year upto twenty fifth year shall be calculated w.e.f. 1st April to 31st March of immediately succeeding financial year.</t>
    </r>
  </si>
  <si>
    <t>1st Year (First Year)</t>
  </si>
  <si>
    <t>2nd Year (Second Year)</t>
  </si>
  <si>
    <t>3rd Year (Third Year)</t>
  </si>
  <si>
    <t>4th Year (Fourth Year)</t>
  </si>
  <si>
    <t>5th Year (Fifth Year)</t>
  </si>
  <si>
    <t>6th Year (Sixth Year)</t>
  </si>
  <si>
    <t>7th Year (Seventh Year)</t>
  </si>
  <si>
    <t>8th Year (Eighth Year)</t>
  </si>
  <si>
    <t>9th Year (Ninth Year)</t>
  </si>
  <si>
    <t>10th Year (Tenth Year)</t>
  </si>
  <si>
    <t>11th Year (Eleventh Year)</t>
  </si>
  <si>
    <t>12th Year (Twelveth Year)</t>
  </si>
  <si>
    <t>13th Year (Thirteenth Year)</t>
  </si>
  <si>
    <t>14th Year (Forteenth Year)</t>
  </si>
  <si>
    <t>15th Year (Fifteenth Year)</t>
  </si>
  <si>
    <t>16th Year (Sixteenth Year)</t>
  </si>
  <si>
    <t>17th Year (Seventeenth Year)</t>
  </si>
  <si>
    <t>18th Year (Eighteenth Year)</t>
  </si>
  <si>
    <t>19th Year (Nineteenth Year)</t>
  </si>
  <si>
    <t>20th Year (Twentieth Year)</t>
  </si>
  <si>
    <t>21st Year (Twenty First Year)</t>
  </si>
  <si>
    <t>22nd Year (Twenty Second Year)</t>
  </si>
  <si>
    <t>23rd Year (Twenty Third Year)</t>
  </si>
  <si>
    <t>24th Year (Twenty Fourth Year)</t>
  </si>
  <si>
    <t>25th Year (Twenty Fifth Year)</t>
  </si>
  <si>
    <t>The levellized tariff shall be calculated up to three decimal places. However in case of a tie it may be expanded to break the tie.</t>
  </si>
  <si>
    <t>Tariff stream quoted by the bidder shall be levellized with a discounting rate of 11% only.</t>
  </si>
  <si>
    <t>a.</t>
  </si>
  <si>
    <t>b.</t>
  </si>
  <si>
    <t>c.</t>
  </si>
  <si>
    <t>d.</t>
  </si>
  <si>
    <t>Unit Project Cost for the Entire Scope of work as per Bid document (INR/kWp)</t>
  </si>
  <si>
    <t>Indian Rupees per kWp (In Words)</t>
  </si>
  <si>
    <t>Implementation of 1000MW Grid Connected Roof Top Solar PV System Scheme for Government Buildings in Different States/ Union Territory of India Under CAPEX/ RESCO Model (500MW Capacity PHASE - I)</t>
  </si>
  <si>
    <t>(To be submitted Online separately for General Category States/ Union Territories/ Special Category States/ Islands of India ________   super scribing name of the States/ Union Territories/ Islands)   (Separate for each States/ Union Territories/ Islands)</t>
  </si>
  <si>
    <t>Name of the States / UTs / Islands</t>
  </si>
  <si>
    <t>Maximum allowable Levellized Tariff for this part is as per clause no. 2 of Amendment-V.</t>
  </si>
  <si>
    <t>Bids not in confirmity with above provisions will be rejected</t>
  </si>
  <si>
    <t>Levellized Tariff for 25 Years (in INR / kWh) = X/9.351</t>
  </si>
  <si>
    <t>Levellized Tariff for 25 Years in Words</t>
  </si>
  <si>
    <r>
      <rPr>
        <b/>
        <u/>
        <sz val="14"/>
        <color theme="1"/>
        <rFont val="Calibri"/>
        <family val="2"/>
        <scheme val="minor"/>
      </rPr>
      <t>Note</t>
    </r>
    <r>
      <rPr>
        <b/>
        <sz val="14"/>
        <color theme="1"/>
        <rFont val="Calibri"/>
        <family val="2"/>
        <scheme val="minor"/>
      </rPr>
      <t>: - In case of discrepancy in the Main Bid (Excel File) and Electronic Form, the Price mentioned in the Excel File will prevail. Also It may be noted that the applicable incentive amount shall be released directly to successful bidder/ developer in Indian Rupees (INR) only.</t>
    </r>
  </si>
  <si>
    <t>PRICE BID for CAPEX (For Projects Ranging From 500 kWp to 5 MWp) - MAIN BID</t>
  </si>
  <si>
    <t>PRICE BID for RESCO (For Projects Ranging From 2 MWp to 50 MWp) - MAIN BID</t>
  </si>
  <si>
    <r>
      <rPr>
        <b/>
        <u/>
        <sz val="14"/>
        <color theme="1"/>
        <rFont val="Calibri"/>
        <family val="2"/>
        <scheme val="minor"/>
      </rPr>
      <t>Note-1</t>
    </r>
    <r>
      <rPr>
        <b/>
        <sz val="14"/>
        <color theme="1"/>
        <rFont val="Calibri"/>
        <family val="2"/>
        <scheme val="minor"/>
      </rPr>
      <t>: - In case of discrepancy in the Main Bid (Excel File) and Electronic Form, the Price mentioned in the Excel File will prevail. Also It may be noted that the applicable incentive amount shall be released directly to successful bidder / developer in Indian Rupees (INR) only.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</si>
</sst>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INR]\ #,##0.00"/>
    <numFmt numFmtId="165" formatCode="0.000"/>
    <numFmt numFmtId="166" formatCode="[$INR]\ #,##0.000"/>
  </numFmts>
  <fonts count="15" x14ac:knownFonts="1">
    <font>
      <sz val="11"/>
      <color theme="1"/>
      <name val="Calibri"/>
      <family val="2"/>
      <scheme val="minor"/>
    </font>
    <font>
      <b/>
      <sz val="11"/>
      <color theme="1"/>
      <name val="Calibri"/>
      <family val="2"/>
      <scheme val="minor"/>
    </font>
    <font>
      <sz val="11.5"/>
      <color rgb="FF000000"/>
      <name val="Arial"/>
      <family val="2"/>
    </font>
    <font>
      <b/>
      <sz val="11.5"/>
      <color rgb="FF000000"/>
      <name val="Arial"/>
      <family val="2"/>
    </font>
    <font>
      <b/>
      <sz val="14"/>
      <color rgb="FF221F1F"/>
      <name val="Arial"/>
      <family val="2"/>
    </font>
    <font>
      <b/>
      <sz val="12"/>
      <color rgb="FF221F1F"/>
      <name val="Arial"/>
      <family val="2"/>
    </font>
    <font>
      <b/>
      <sz val="10"/>
      <color rgb="FF000000"/>
      <name val="Arial"/>
      <family val="2"/>
    </font>
    <font>
      <sz val="10"/>
      <color rgb="FF000000"/>
      <name val="Arial"/>
      <family val="2"/>
    </font>
    <font>
      <b/>
      <sz val="12"/>
      <color rgb="FF000000"/>
      <name val="Arial"/>
      <family val="2"/>
    </font>
    <font>
      <b/>
      <sz val="11"/>
      <color rgb="FF000000"/>
      <name val="Arial"/>
      <family val="2"/>
    </font>
    <font>
      <sz val="11"/>
      <color rgb="FF000000"/>
      <name val="Arial"/>
      <family val="2"/>
    </font>
    <font>
      <b/>
      <sz val="14"/>
      <color theme="1"/>
      <name val="Calibri"/>
      <family val="2"/>
      <scheme val="minor"/>
    </font>
    <font>
      <b/>
      <u/>
      <sz val="14"/>
      <color theme="1"/>
      <name val="Calibri"/>
      <family val="2"/>
      <scheme val="minor"/>
    </font>
    <font>
      <sz val="12"/>
      <color theme="1"/>
      <name val="Arial"/>
      <family val="2"/>
    </font>
    <font>
      <b/>
      <sz val="14"/>
      <color rgb="FF000000"/>
      <name val="Arial"/>
      <family val="2"/>
    </font>
  </fonts>
  <fills count="2">
    <fill>
      <patternFill patternType="none"/>
    </fill>
    <fill>
      <patternFill patternType="gray125"/>
    </fill>
  </fills>
  <borders count="43">
    <border>
      <left/>
      <right/>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bottom/>
      <diagonal/>
    </border>
    <border>
      <left/>
      <right style="medium">
        <color rgb="FF000000"/>
      </right>
      <top/>
      <bottom style="medium">
        <color rgb="FF000000"/>
      </bottom>
      <diagonal/>
    </border>
    <border>
      <left/>
      <right/>
      <top/>
      <bottom style="medium">
        <color rgb="FF000000"/>
      </bottom>
      <diagonal/>
    </border>
    <border>
      <left/>
      <right style="medium">
        <color rgb="FF000000"/>
      </right>
      <top/>
      <bottom style="medium">
        <color indexed="64"/>
      </bottom>
      <diagonal/>
    </border>
    <border>
      <left style="thick">
        <color rgb="FF000000"/>
      </left>
      <right style="medium">
        <color rgb="FF000000"/>
      </right>
      <top style="thick">
        <color rgb="FF000000"/>
      </top>
      <bottom/>
      <diagonal/>
    </border>
    <border>
      <left style="medium">
        <color rgb="FF000000"/>
      </left>
      <right style="medium">
        <color rgb="FF000000"/>
      </right>
      <top style="thick">
        <color rgb="FF000000"/>
      </top>
      <bottom/>
      <diagonal/>
    </border>
    <border>
      <left/>
      <right/>
      <top style="thick">
        <color rgb="FF000000"/>
      </top>
      <bottom/>
      <diagonal/>
    </border>
    <border>
      <left/>
      <right style="thick">
        <color rgb="FF000000"/>
      </right>
      <top style="thick">
        <color rgb="FF000000"/>
      </top>
      <bottom/>
      <diagonal/>
    </border>
    <border>
      <left style="thick">
        <color rgb="FF000000"/>
      </left>
      <right style="medium">
        <color rgb="FF000000"/>
      </right>
      <top/>
      <bottom/>
      <diagonal/>
    </border>
    <border>
      <left/>
      <right style="thick">
        <color rgb="FF000000"/>
      </right>
      <top/>
      <bottom style="medium">
        <color rgb="FF000000"/>
      </bottom>
      <diagonal/>
    </border>
    <border>
      <left style="medium">
        <color rgb="FF000000"/>
      </left>
      <right style="thick">
        <color rgb="FF000000"/>
      </right>
      <top style="medium">
        <color rgb="FF000000"/>
      </top>
      <bottom/>
      <diagonal/>
    </border>
    <border>
      <left style="medium">
        <color rgb="FF000000"/>
      </left>
      <right style="thick">
        <color rgb="FF000000"/>
      </right>
      <top/>
      <bottom/>
      <diagonal/>
    </border>
    <border>
      <left style="thick">
        <color rgb="FF000000"/>
      </left>
      <right style="medium">
        <color rgb="FF000000"/>
      </right>
      <top/>
      <bottom style="medium">
        <color rgb="FF000000"/>
      </bottom>
      <diagonal/>
    </border>
    <border>
      <left style="medium">
        <color rgb="FF000000"/>
      </left>
      <right style="thick">
        <color rgb="FF000000"/>
      </right>
      <top/>
      <bottom style="medium">
        <color rgb="FF000000"/>
      </bottom>
      <diagonal/>
    </border>
    <border>
      <left/>
      <right style="thick">
        <color rgb="FF000000"/>
      </right>
      <top/>
      <bottom/>
      <diagonal/>
    </border>
    <border>
      <left/>
      <right style="medium">
        <color rgb="FF000000"/>
      </right>
      <top style="medium">
        <color rgb="FF000000"/>
      </top>
      <bottom style="double">
        <color rgb="FF000000"/>
      </bottom>
      <diagonal/>
    </border>
    <border>
      <left/>
      <right style="thick">
        <color rgb="FF000000"/>
      </right>
      <top style="medium">
        <color rgb="FF000000"/>
      </top>
      <bottom style="double">
        <color rgb="FF000000"/>
      </bottom>
      <diagonal/>
    </border>
    <border>
      <left style="thick">
        <color rgb="FF000000"/>
      </left>
      <right/>
      <top style="medium">
        <color rgb="FF000000"/>
      </top>
      <bottom style="double">
        <color rgb="FF000000"/>
      </bottom>
      <diagonal/>
    </border>
    <border>
      <left style="thick">
        <color rgb="FF000000"/>
      </left>
      <right/>
      <top style="double">
        <color rgb="FF000000"/>
      </top>
      <bottom style="double">
        <color rgb="FF000000"/>
      </bottom>
      <diagonal/>
    </border>
    <border>
      <left style="medium">
        <color indexed="64"/>
      </left>
      <right style="medium">
        <color indexed="64"/>
      </right>
      <top style="double">
        <color rgb="FF000000"/>
      </top>
      <bottom style="double">
        <color rgb="FF000000"/>
      </bottom>
      <diagonal/>
    </border>
    <border>
      <left style="thin">
        <color indexed="64"/>
      </left>
      <right style="thin">
        <color indexed="64"/>
      </right>
      <top style="double">
        <color rgb="FF000000"/>
      </top>
      <bottom style="double">
        <color rgb="FF000000"/>
      </bottom>
      <diagonal/>
    </border>
    <border>
      <left style="thick">
        <color rgb="FF000000"/>
      </left>
      <right style="thin">
        <color indexed="64"/>
      </right>
      <top style="double">
        <color rgb="FF000000"/>
      </top>
      <bottom style="double">
        <color rgb="FF000000"/>
      </bottom>
      <diagonal/>
    </border>
    <border>
      <left/>
      <right style="medium">
        <color rgb="FF000000"/>
      </right>
      <top style="medium">
        <color rgb="FF000000"/>
      </top>
      <bottom/>
      <diagonal/>
    </border>
    <border>
      <left style="thin">
        <color indexed="64"/>
      </left>
      <right/>
      <top style="double">
        <color rgb="FF000000"/>
      </top>
      <bottom style="double">
        <color rgb="FF000000"/>
      </bottom>
      <diagonal/>
    </border>
    <border>
      <left/>
      <right/>
      <top style="double">
        <color rgb="FF000000"/>
      </top>
      <bottom style="double">
        <color rgb="FF000000"/>
      </bottom>
      <diagonal/>
    </border>
    <border>
      <left/>
      <right style="thick">
        <color rgb="FF000000"/>
      </right>
      <top style="double">
        <color rgb="FF000000"/>
      </top>
      <bottom style="double">
        <color rgb="FF000000"/>
      </bottom>
      <diagonal/>
    </border>
    <border>
      <left style="thick">
        <color rgb="FF000000"/>
      </left>
      <right/>
      <top style="double">
        <color rgb="FF000000"/>
      </top>
      <bottom style="thick">
        <color rgb="FF000000"/>
      </bottom>
      <diagonal/>
    </border>
    <border>
      <left/>
      <right/>
      <top style="double">
        <color rgb="FF000000"/>
      </top>
      <bottom style="thick">
        <color rgb="FF000000"/>
      </bottom>
      <diagonal/>
    </border>
    <border>
      <left/>
      <right style="thick">
        <color rgb="FF000000"/>
      </right>
      <top style="double">
        <color rgb="FF000000"/>
      </top>
      <bottom style="thick">
        <color rgb="FF000000"/>
      </bottom>
      <diagonal/>
    </border>
    <border>
      <left style="medium">
        <color rgb="FF000000"/>
      </left>
      <right style="thick">
        <color rgb="FF000000"/>
      </right>
      <top style="thick">
        <color rgb="FF000000"/>
      </top>
      <bottom/>
      <diagonal/>
    </border>
    <border>
      <left style="medium">
        <color indexed="64"/>
      </left>
      <right style="thick">
        <color rgb="FF000000"/>
      </right>
      <top style="double">
        <color rgb="FF000000"/>
      </top>
      <bottom style="double">
        <color rgb="FF000000"/>
      </bottom>
      <diagonal/>
    </border>
    <border>
      <left/>
      <right style="medium">
        <color rgb="FF000000"/>
      </right>
      <top style="double">
        <color rgb="FF000000"/>
      </top>
      <bottom style="double">
        <color rgb="FF000000"/>
      </bottom>
      <diagonal/>
    </border>
    <border>
      <left style="medium">
        <color indexed="64"/>
      </left>
      <right/>
      <top style="double">
        <color rgb="FF000000"/>
      </top>
      <bottom style="double">
        <color rgb="FF000000"/>
      </bottom>
      <diagonal/>
    </border>
    <border>
      <left style="thick">
        <color rgb="FF000000"/>
      </left>
      <right style="medium">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right style="thick">
        <color rgb="FF000000"/>
      </right>
      <top style="medium">
        <color rgb="FF000000"/>
      </top>
      <bottom style="thin">
        <color rgb="FF000000"/>
      </bottom>
      <diagonal/>
    </border>
    <border>
      <left style="thick">
        <color rgb="FF000000"/>
      </left>
      <right style="medium">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thick">
        <color rgb="FF000000"/>
      </left>
      <right style="medium">
        <color rgb="FF000000"/>
      </right>
      <top style="thin">
        <color rgb="FF000000"/>
      </top>
      <bottom style="double">
        <color rgb="FF000000"/>
      </bottom>
      <diagonal/>
    </border>
    <border>
      <left/>
      <right style="medium">
        <color rgb="FF000000"/>
      </right>
      <top style="thin">
        <color rgb="FF000000"/>
      </top>
      <bottom style="double">
        <color rgb="FF000000"/>
      </bottom>
      <diagonal/>
    </border>
  </borders>
  <cellStyleXfs count="1">
    <xf numFmtId="0" fontId="0" fillId="0" borderId="0"/>
  </cellStyleXfs>
  <cellXfs count="86">
    <xf numFmtId="0" fontId="0" fillId="0" borderId="0" xfId="0"/>
    <xf numFmtId="0" fontId="6" fillId="0" borderId="3" xfId="0" applyFont="1" applyBorder="1" applyAlignment="1">
      <alignment horizontal="center" vertical="center" wrapText="1"/>
    </xf>
    <xf numFmtId="0" fontId="2" fillId="0" borderId="0" xfId="0" applyFont="1" applyAlignment="1">
      <alignment horizontal="justify" vertical="center" wrapText="1"/>
    </xf>
    <xf numFmtId="0" fontId="4" fillId="0" borderId="0" xfId="0" applyFont="1" applyAlignment="1">
      <alignment vertical="center" wrapText="1"/>
    </xf>
    <xf numFmtId="0" fontId="2" fillId="0" borderId="0" xfId="0" applyFont="1" applyBorder="1" applyAlignment="1">
      <alignment horizontal="justify" vertical="center" wrapText="1"/>
    </xf>
    <xf numFmtId="0" fontId="3" fillId="0" borderId="0" xfId="0" applyFont="1" applyAlignment="1">
      <alignment vertical="center"/>
    </xf>
    <xf numFmtId="0" fontId="5" fillId="0" borderId="0" xfId="0" applyFont="1" applyBorder="1" applyAlignment="1">
      <alignment vertical="center" wrapText="1"/>
    </xf>
    <xf numFmtId="0" fontId="9" fillId="0" borderId="15" xfId="0" applyFont="1" applyBorder="1" applyAlignment="1">
      <alignment horizontal="center" vertical="center" wrapText="1"/>
    </xf>
    <xf numFmtId="0" fontId="9" fillId="0" borderId="4"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3" xfId="0" applyFont="1" applyBorder="1" applyAlignment="1">
      <alignment horizontal="left" vertical="center" wrapText="1"/>
    </xf>
    <xf numFmtId="0" fontId="7" fillId="0" borderId="21" xfId="0" applyFont="1" applyBorder="1" applyAlignment="1">
      <alignment horizontal="center" vertical="center" wrapText="1"/>
    </xf>
    <xf numFmtId="0" fontId="8" fillId="0" borderId="22" xfId="0" applyFont="1" applyBorder="1" applyAlignment="1">
      <alignment horizontal="center" vertical="center" wrapText="1"/>
    </xf>
    <xf numFmtId="0" fontId="1" fillId="0" borderId="0" xfId="0" applyFont="1" applyBorder="1"/>
    <xf numFmtId="0" fontId="8" fillId="0" borderId="0" xfId="0" applyFont="1" applyBorder="1" applyAlignment="1">
      <alignment horizontal="center" vertical="center" wrapText="1"/>
    </xf>
    <xf numFmtId="0" fontId="0" fillId="0" borderId="0" xfId="0" applyBorder="1"/>
    <xf numFmtId="0" fontId="6" fillId="0" borderId="0" xfId="0" applyFont="1" applyBorder="1" applyAlignment="1">
      <alignment vertical="center" wrapText="1"/>
    </xf>
    <xf numFmtId="0" fontId="3" fillId="0" borderId="0" xfId="0" applyFont="1" applyBorder="1" applyAlignment="1">
      <alignment vertical="center" wrapText="1"/>
    </xf>
    <xf numFmtId="0" fontId="7" fillId="0" borderId="24" xfId="0" applyFont="1" applyBorder="1" applyAlignment="1">
      <alignment horizontal="center" vertical="center" wrapText="1"/>
    </xf>
    <xf numFmtId="0" fontId="8" fillId="0" borderId="23" xfId="0" applyFont="1" applyBorder="1" applyAlignment="1">
      <alignment horizontal="center" vertical="center" wrapText="1"/>
    </xf>
    <xf numFmtId="164" fontId="6" fillId="0" borderId="6" xfId="0" applyNumberFormat="1" applyFont="1" applyBorder="1" applyAlignment="1">
      <alignment horizontal="right" vertical="center" wrapText="1"/>
    </xf>
    <xf numFmtId="0" fontId="9" fillId="0" borderId="12" xfId="0" applyFont="1" applyBorder="1" applyAlignment="1">
      <alignment horizontal="center" vertical="center" wrapText="1"/>
    </xf>
    <xf numFmtId="0" fontId="2" fillId="0" borderId="0" xfId="0" applyFont="1" applyBorder="1" applyAlignment="1">
      <alignment horizontal="justify" vertical="center" wrapText="1"/>
    </xf>
    <xf numFmtId="0" fontId="9" fillId="0" borderId="15" xfId="0" applyFont="1" applyBorder="1" applyAlignment="1">
      <alignment horizontal="center" vertical="center" wrapText="1"/>
    </xf>
    <xf numFmtId="0" fontId="3" fillId="0" borderId="17" xfId="0" applyNumberFormat="1" applyFont="1" applyBorder="1" applyAlignment="1">
      <alignment horizontal="right" vertical="center" wrapText="1"/>
    </xf>
    <xf numFmtId="0" fontId="13" fillId="0" borderId="0" xfId="0" applyFont="1"/>
    <xf numFmtId="0" fontId="6" fillId="0" borderId="22" xfId="0" applyFont="1" applyBorder="1" applyAlignment="1">
      <alignment horizontal="center" vertical="center" wrapText="1"/>
    </xf>
    <xf numFmtId="164" fontId="6" fillId="0" borderId="22" xfId="0" applyNumberFormat="1" applyFont="1" applyBorder="1" applyAlignment="1">
      <alignment horizontal="right" vertical="center" wrapText="1"/>
    </xf>
    <xf numFmtId="164" fontId="3" fillId="0" borderId="33" xfId="0" applyNumberFormat="1" applyFont="1" applyBorder="1" applyAlignment="1">
      <alignment horizontal="right" vertical="center" wrapText="1"/>
    </xf>
    <xf numFmtId="164" fontId="8" fillId="0" borderId="28" xfId="0" applyNumberFormat="1" applyFont="1" applyBorder="1" applyAlignment="1">
      <alignment horizontal="right" vertical="center" wrapText="1"/>
    </xf>
    <xf numFmtId="0" fontId="8" fillId="0" borderId="28" xfId="0" applyFont="1" applyBorder="1" applyAlignment="1">
      <alignment vertical="center" wrapText="1"/>
    </xf>
    <xf numFmtId="0" fontId="9" fillId="0" borderId="36" xfId="0" applyFont="1" applyBorder="1" applyAlignment="1">
      <alignment horizontal="center" vertical="center" wrapText="1"/>
    </xf>
    <xf numFmtId="0" fontId="9" fillId="0" borderId="37" xfId="0" applyFont="1" applyBorder="1" applyAlignment="1">
      <alignment horizontal="left" vertical="center" wrapText="1"/>
    </xf>
    <xf numFmtId="0" fontId="9" fillId="0" borderId="37" xfId="0" applyFont="1" applyBorder="1" applyAlignment="1">
      <alignment horizontal="center" vertical="center" wrapText="1"/>
    </xf>
    <xf numFmtId="165" fontId="9" fillId="0" borderId="37" xfId="0" applyNumberFormat="1" applyFont="1" applyBorder="1" applyAlignment="1">
      <alignment horizontal="center" vertical="center" wrapText="1"/>
    </xf>
    <xf numFmtId="0" fontId="9" fillId="0" borderId="38" xfId="0" applyFont="1" applyBorder="1" applyAlignment="1">
      <alignment horizontal="center" vertical="center" wrapText="1"/>
    </xf>
    <xf numFmtId="0" fontId="9" fillId="0" borderId="39" xfId="0" applyFont="1" applyBorder="1" applyAlignment="1">
      <alignment horizontal="center" vertical="center" wrapText="1"/>
    </xf>
    <xf numFmtId="0" fontId="9" fillId="0" borderId="40" xfId="0" applyFont="1" applyBorder="1" applyAlignment="1">
      <alignment horizontal="left" vertical="center" wrapText="1"/>
    </xf>
    <xf numFmtId="0" fontId="9" fillId="0" borderId="40" xfId="0" applyFont="1" applyBorder="1" applyAlignment="1">
      <alignment horizontal="center" vertical="center" wrapText="1"/>
    </xf>
    <xf numFmtId="165" fontId="9" fillId="0" borderId="40" xfId="0" applyNumberFormat="1" applyFont="1" applyBorder="1" applyAlignment="1">
      <alignment horizontal="center" vertical="center" wrapText="1"/>
    </xf>
    <xf numFmtId="0" fontId="9" fillId="0" borderId="41" xfId="0" applyFont="1" applyBorder="1" applyAlignment="1">
      <alignment horizontal="center" vertical="center" wrapText="1"/>
    </xf>
    <xf numFmtId="0" fontId="9" fillId="0" borderId="42" xfId="0" applyFont="1" applyBorder="1" applyAlignment="1">
      <alignment horizontal="left" vertical="center" wrapText="1"/>
    </xf>
    <xf numFmtId="0" fontId="9" fillId="0" borderId="42" xfId="0" applyFont="1" applyBorder="1" applyAlignment="1">
      <alignment horizontal="center" vertical="center" wrapText="1"/>
    </xf>
    <xf numFmtId="0" fontId="11" fillId="0" borderId="0" xfId="0" applyFont="1" applyBorder="1" applyAlignment="1">
      <alignment horizontal="center" vertical="center" wrapText="1"/>
    </xf>
    <xf numFmtId="0" fontId="2" fillId="0" borderId="0" xfId="0" applyFont="1" applyBorder="1" applyAlignment="1">
      <alignment horizontal="justify" vertical="center" wrapText="1"/>
    </xf>
    <xf numFmtId="0" fontId="9" fillId="0" borderId="7"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8" xfId="0"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7" fillId="0" borderId="0" xfId="0" applyFont="1" applyBorder="1" applyAlignment="1">
      <alignment horizontal="left"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6" xfId="0" applyFont="1" applyBorder="1" applyAlignment="1">
      <alignment horizontal="center" vertical="center" wrapText="1"/>
    </xf>
    <xf numFmtId="0" fontId="5" fillId="0" borderId="0"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5" xfId="0" applyFont="1" applyBorder="1" applyAlignment="1">
      <alignment horizontal="center" vertical="center" wrapText="1"/>
    </xf>
    <xf numFmtId="0" fontId="9" fillId="0" borderId="12" xfId="0" applyFont="1" applyBorder="1" applyAlignment="1">
      <alignment horizontal="center" vertical="center" wrapText="1"/>
    </xf>
    <xf numFmtId="0" fontId="6" fillId="0" borderId="26" xfId="0" applyFont="1" applyBorder="1" applyAlignment="1">
      <alignment horizontal="left" vertical="center" wrapText="1"/>
    </xf>
    <xf numFmtId="0" fontId="6" fillId="0" borderId="27" xfId="0" applyFont="1" applyBorder="1" applyAlignment="1">
      <alignment horizontal="left" vertical="center" wrapText="1"/>
    </xf>
    <xf numFmtId="0" fontId="6" fillId="0" borderId="28" xfId="0" applyFont="1" applyBorder="1" applyAlignment="1">
      <alignment horizontal="left" vertical="center" wrapText="1"/>
    </xf>
    <xf numFmtId="0" fontId="11" fillId="0" borderId="29" xfId="0" applyFont="1" applyBorder="1" applyAlignment="1">
      <alignment horizontal="left" vertical="center" wrapText="1"/>
    </xf>
    <xf numFmtId="0" fontId="11" fillId="0" borderId="30" xfId="0" applyFont="1" applyBorder="1" applyAlignment="1">
      <alignment horizontal="left" vertical="center" wrapText="1"/>
    </xf>
    <xf numFmtId="0" fontId="11" fillId="0" borderId="31" xfId="0" applyFont="1" applyBorder="1" applyAlignment="1">
      <alignment horizontal="left" vertical="center" wrapText="1"/>
    </xf>
    <xf numFmtId="0" fontId="14" fillId="0" borderId="0" xfId="0" applyFont="1" applyAlignment="1">
      <alignment horizontal="center" vertical="center"/>
    </xf>
    <xf numFmtId="0" fontId="3" fillId="0" borderId="0" xfId="0" applyFont="1" applyAlignment="1">
      <alignment horizontal="center" vertical="center"/>
    </xf>
    <xf numFmtId="0" fontId="9" fillId="0" borderId="25"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8" xfId="0" applyFont="1" applyBorder="1" applyAlignment="1">
      <alignment horizontal="center" vertical="center" wrapText="1"/>
    </xf>
    <xf numFmtId="166" fontId="3" fillId="0" borderId="35" xfId="0" applyNumberFormat="1" applyFont="1" applyBorder="1" applyAlignment="1">
      <alignment horizontal="center" vertical="center" wrapText="1"/>
    </xf>
    <xf numFmtId="166" fontId="3" fillId="0" borderId="27" xfId="0" applyNumberFormat="1" applyFont="1" applyBorder="1" applyAlignment="1">
      <alignment horizontal="center" vertical="center" wrapText="1"/>
    </xf>
    <xf numFmtId="166" fontId="3" fillId="0" borderId="28" xfId="0" applyNumberFormat="1" applyFont="1" applyBorder="1" applyAlignment="1">
      <alignment horizontal="center" vertical="center" wrapText="1"/>
    </xf>
    <xf numFmtId="0" fontId="11" fillId="0" borderId="9" xfId="0" applyFont="1" applyBorder="1" applyAlignment="1">
      <alignment horizontal="left" vertical="center" wrapText="1"/>
    </xf>
    <xf numFmtId="0" fontId="11" fillId="0" borderId="0" xfId="0" applyFont="1" applyBorder="1" applyAlignment="1">
      <alignment horizontal="left" vertical="center" wrapText="1"/>
    </xf>
    <xf numFmtId="0" fontId="9" fillId="0" borderId="32" xfId="0" applyFont="1" applyBorder="1" applyAlignment="1">
      <alignment horizontal="center" vertical="center" wrapText="1"/>
    </xf>
    <xf numFmtId="0" fontId="8" fillId="0" borderId="21" xfId="0" applyFont="1" applyBorder="1" applyAlignment="1">
      <alignment horizontal="center" vertical="center" wrapText="1"/>
    </xf>
    <xf numFmtId="0" fontId="8" fillId="0" borderId="27" xfId="0" applyFont="1" applyBorder="1" applyAlignment="1">
      <alignment horizontal="center" vertical="center" wrapText="1"/>
    </xf>
    <xf numFmtId="0" fontId="8" fillId="0" borderId="3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zoomScale="82" zoomScaleNormal="82" workbookViewId="0">
      <selection activeCell="A3" sqref="A3:F3"/>
    </sheetView>
  </sheetViews>
  <sheetFormatPr defaultRowHeight="15" x14ac:dyDescent="0.25"/>
  <cols>
    <col min="1" max="1" width="8.85546875" customWidth="1"/>
    <col min="2" max="2" width="36.85546875" customWidth="1"/>
    <col min="3" max="3" width="17" customWidth="1"/>
    <col min="4" max="4" width="14.42578125" customWidth="1"/>
    <col min="5" max="5" width="16.85546875" customWidth="1"/>
    <col min="6" max="6" width="22.28515625" customWidth="1"/>
  </cols>
  <sheetData>
    <row r="1" spans="1:8" ht="49.5" customHeight="1" x14ac:dyDescent="0.25">
      <c r="A1" s="59" t="s">
        <v>57</v>
      </c>
      <c r="B1" s="59"/>
      <c r="C1" s="59"/>
      <c r="D1" s="59"/>
      <c r="E1" s="59"/>
      <c r="F1" s="59"/>
      <c r="G1" s="6"/>
      <c r="H1" s="3"/>
    </row>
    <row r="2" spans="1:8" ht="27" customHeight="1" x14ac:dyDescent="0.25">
      <c r="A2" s="70" t="s">
        <v>65</v>
      </c>
      <c r="B2" s="71"/>
      <c r="C2" s="71"/>
      <c r="D2" s="71"/>
      <c r="E2" s="71"/>
      <c r="F2" s="71"/>
      <c r="G2" s="5"/>
    </row>
    <row r="3" spans="1:8" ht="53.25" customHeight="1" thickBot="1" x14ac:dyDescent="0.3">
      <c r="A3" s="59" t="s">
        <v>58</v>
      </c>
      <c r="B3" s="59"/>
      <c r="C3" s="59"/>
      <c r="D3" s="59"/>
      <c r="E3" s="59"/>
      <c r="F3" s="59"/>
      <c r="G3" s="6"/>
      <c r="H3" s="3"/>
    </row>
    <row r="4" spans="1:8" ht="15" customHeight="1" thickTop="1" x14ac:dyDescent="0.25">
      <c r="A4" s="49" t="s">
        <v>1</v>
      </c>
      <c r="B4" s="52" t="s">
        <v>4</v>
      </c>
      <c r="C4" s="52" t="s">
        <v>59</v>
      </c>
      <c r="D4" s="52" t="s">
        <v>5</v>
      </c>
      <c r="E4" s="60" t="s">
        <v>2</v>
      </c>
      <c r="F4" s="61"/>
      <c r="G4" s="55"/>
    </row>
    <row r="5" spans="1:8" ht="15.75" thickBot="1" x14ac:dyDescent="0.3">
      <c r="A5" s="50"/>
      <c r="B5" s="53"/>
      <c r="C5" s="53"/>
      <c r="D5" s="53"/>
      <c r="E5" s="62"/>
      <c r="F5" s="63"/>
      <c r="G5" s="55"/>
    </row>
    <row r="6" spans="1:8" ht="15" customHeight="1" x14ac:dyDescent="0.25">
      <c r="A6" s="50"/>
      <c r="B6" s="53"/>
      <c r="C6" s="53"/>
      <c r="D6" s="53"/>
      <c r="E6" s="72" t="s">
        <v>55</v>
      </c>
      <c r="F6" s="56" t="s">
        <v>6</v>
      </c>
      <c r="G6" s="48"/>
    </row>
    <row r="7" spans="1:8" x14ac:dyDescent="0.25">
      <c r="A7" s="50"/>
      <c r="B7" s="53"/>
      <c r="C7" s="53"/>
      <c r="D7" s="53"/>
      <c r="E7" s="73"/>
      <c r="F7" s="57"/>
      <c r="G7" s="48"/>
    </row>
    <row r="8" spans="1:8" x14ac:dyDescent="0.25">
      <c r="A8" s="50"/>
      <c r="B8" s="53"/>
      <c r="C8" s="53"/>
      <c r="D8" s="53"/>
      <c r="E8" s="73"/>
      <c r="F8" s="57"/>
      <c r="G8" s="48"/>
    </row>
    <row r="9" spans="1:8" x14ac:dyDescent="0.25">
      <c r="A9" s="50"/>
      <c r="B9" s="53"/>
      <c r="C9" s="53"/>
      <c r="D9" s="53"/>
      <c r="E9" s="73"/>
      <c r="F9" s="57"/>
      <c r="G9" s="48"/>
    </row>
    <row r="10" spans="1:8" ht="33" customHeight="1" thickBot="1" x14ac:dyDescent="0.3">
      <c r="A10" s="51"/>
      <c r="B10" s="54"/>
      <c r="C10" s="54"/>
      <c r="D10" s="54"/>
      <c r="E10" s="74"/>
      <c r="F10" s="58"/>
      <c r="G10" s="48"/>
    </row>
    <row r="11" spans="1:8" ht="15.75" thickBot="1" x14ac:dyDescent="0.3">
      <c r="A11" s="7">
        <v>1</v>
      </c>
      <c r="B11" s="8">
        <v>2</v>
      </c>
      <c r="C11" s="8">
        <v>3</v>
      </c>
      <c r="D11" s="8">
        <v>4</v>
      </c>
      <c r="E11" s="8">
        <v>5</v>
      </c>
      <c r="F11" s="9" t="s">
        <v>7</v>
      </c>
      <c r="G11" s="2"/>
    </row>
    <row r="12" spans="1:8" ht="16.5" thickBot="1" x14ac:dyDescent="0.3">
      <c r="A12" s="75" t="s">
        <v>0</v>
      </c>
      <c r="B12" s="76"/>
      <c r="C12" s="11"/>
      <c r="D12" s="11"/>
      <c r="E12" s="11"/>
      <c r="F12" s="12"/>
      <c r="G12" s="2"/>
    </row>
    <row r="13" spans="1:8" ht="147.75" customHeight="1" thickTop="1" thickBot="1" x14ac:dyDescent="0.3">
      <c r="A13" s="13">
        <v>1</v>
      </c>
      <c r="B13" s="14" t="s">
        <v>8</v>
      </c>
      <c r="C13" s="10"/>
      <c r="D13" s="1"/>
      <c r="E13" s="24"/>
      <c r="F13" s="28">
        <f>D13*E13</f>
        <v>0</v>
      </c>
      <c r="G13" s="2"/>
    </row>
    <row r="14" spans="1:8" ht="17.25" thickTop="1" thickBot="1" x14ac:dyDescent="0.3">
      <c r="A14" s="15"/>
      <c r="B14" s="16" t="s">
        <v>9</v>
      </c>
      <c r="C14" s="30"/>
      <c r="D14" s="30"/>
      <c r="E14" s="31"/>
      <c r="F14" s="32">
        <f>F13</f>
        <v>0</v>
      </c>
      <c r="G14" s="2"/>
    </row>
    <row r="15" spans="1:8" ht="33" thickTop="1" thickBot="1" x14ac:dyDescent="0.3">
      <c r="A15" s="22"/>
      <c r="B15" s="23" t="s">
        <v>56</v>
      </c>
      <c r="C15" s="64"/>
      <c r="D15" s="65"/>
      <c r="E15" s="65"/>
      <c r="F15" s="66"/>
      <c r="G15" s="48"/>
    </row>
    <row r="16" spans="1:8" ht="64.5" customHeight="1" thickTop="1" thickBot="1" x14ac:dyDescent="0.3">
      <c r="A16" s="67" t="s">
        <v>64</v>
      </c>
      <c r="B16" s="68"/>
      <c r="C16" s="68"/>
      <c r="D16" s="68"/>
      <c r="E16" s="68"/>
      <c r="F16" s="69"/>
      <c r="G16" s="48"/>
    </row>
    <row r="17" spans="1:7" ht="16.5" thickTop="1" x14ac:dyDescent="0.25">
      <c r="A17" s="17"/>
      <c r="B17" s="18"/>
      <c r="C17" s="19"/>
      <c r="D17" s="20"/>
      <c r="E17" s="20"/>
      <c r="F17" s="21"/>
      <c r="G17" s="4"/>
    </row>
    <row r="18" spans="1:7" ht="15.75" x14ac:dyDescent="0.25">
      <c r="A18" s="29" t="s">
        <v>10</v>
      </c>
      <c r="B18" s="29"/>
      <c r="C18" s="29" t="s">
        <v>12</v>
      </c>
    </row>
    <row r="19" spans="1:7" ht="15.75" x14ac:dyDescent="0.25">
      <c r="A19" s="29"/>
      <c r="B19" s="29"/>
      <c r="C19" s="29"/>
    </row>
    <row r="20" spans="1:7" ht="15.75" x14ac:dyDescent="0.25">
      <c r="A20" s="29" t="s">
        <v>11</v>
      </c>
      <c r="B20" s="29"/>
      <c r="C20" s="29" t="s">
        <v>13</v>
      </c>
    </row>
    <row r="21" spans="1:7" ht="15.75" x14ac:dyDescent="0.25">
      <c r="A21" s="29"/>
      <c r="B21" s="29"/>
      <c r="C21" s="29"/>
    </row>
    <row r="22" spans="1:7" ht="15.75" x14ac:dyDescent="0.25">
      <c r="A22" s="29" t="s">
        <v>16</v>
      </c>
      <c r="B22" s="29"/>
      <c r="C22" s="29" t="s">
        <v>14</v>
      </c>
    </row>
    <row r="23" spans="1:7" ht="15.75" x14ac:dyDescent="0.25">
      <c r="A23" s="29"/>
      <c r="B23" s="29"/>
      <c r="C23" s="29"/>
    </row>
    <row r="24" spans="1:7" ht="15.75" x14ac:dyDescent="0.25">
      <c r="A24" s="29"/>
      <c r="B24" s="29"/>
      <c r="C24" s="29" t="s">
        <v>15</v>
      </c>
    </row>
  </sheetData>
  <mergeCells count="16">
    <mergeCell ref="A1:F1"/>
    <mergeCell ref="E4:F5"/>
    <mergeCell ref="D4:D10"/>
    <mergeCell ref="C15:F15"/>
    <mergeCell ref="A16:F16"/>
    <mergeCell ref="A2:F2"/>
    <mergeCell ref="A3:F3"/>
    <mergeCell ref="E6:E10"/>
    <mergeCell ref="A12:B12"/>
    <mergeCell ref="G15:G16"/>
    <mergeCell ref="A4:A10"/>
    <mergeCell ref="B4:B10"/>
    <mergeCell ref="C4:C10"/>
    <mergeCell ref="G4:G5"/>
    <mergeCell ref="F6:F10"/>
    <mergeCell ref="G6:G10"/>
  </mergeCells>
  <printOptions horizontalCentered="1"/>
  <pageMargins left="0.7" right="0.7" top="0.75" bottom="0.75" header="0.3" footer="0.3"/>
  <pageSetup paperSize="9" scale="72" orientation="landscape" r:id="rId1"/>
  <headerFooter>
    <oddHeader>&amp;L&amp;"Arial,Bold"&amp;10&amp;UAnnexure-I to Amendment-V
NIT No. SECI/C&amp;&amp;P/MNRE/1000MW RT/IND/122016 &amp;R&amp;"Arial,Bold"&amp;10&amp;UFORMAT FOR PRICE SCHEDULE</oddHeader>
    <oddFooter>&amp;C&amp;"Arial,Bold"&amp;10Page 1 of 2</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0"/>
  <sheetViews>
    <sheetView tabSelected="1" zoomScale="82" zoomScaleNormal="82" workbookViewId="0">
      <selection activeCell="B18" sqref="B18"/>
    </sheetView>
  </sheetViews>
  <sheetFormatPr defaultRowHeight="15" x14ac:dyDescent="0.25"/>
  <cols>
    <col min="1" max="1" width="8.85546875" customWidth="1"/>
    <col min="2" max="2" width="41.140625" customWidth="1"/>
    <col min="3" max="3" width="20.140625" customWidth="1"/>
    <col min="4" max="4" width="14.42578125" customWidth="1"/>
    <col min="5" max="5" width="23.28515625" customWidth="1"/>
  </cols>
  <sheetData>
    <row r="1" spans="1:7" ht="49.5" customHeight="1" x14ac:dyDescent="0.25">
      <c r="A1" s="59" t="s">
        <v>57</v>
      </c>
      <c r="B1" s="59"/>
      <c r="C1" s="59"/>
      <c r="D1" s="59"/>
      <c r="E1" s="59"/>
      <c r="F1" s="6"/>
      <c r="G1" s="3"/>
    </row>
    <row r="2" spans="1:7" ht="17.25" customHeight="1" x14ac:dyDescent="0.25">
      <c r="A2" s="70" t="s">
        <v>66</v>
      </c>
      <c r="B2" s="70"/>
      <c r="C2" s="70"/>
      <c r="D2" s="70"/>
      <c r="E2" s="70"/>
      <c r="F2" s="5"/>
    </row>
    <row r="3" spans="1:7" ht="69.75" customHeight="1" thickBot="1" x14ac:dyDescent="0.3">
      <c r="A3" s="59" t="s">
        <v>58</v>
      </c>
      <c r="B3" s="59"/>
      <c r="C3" s="59"/>
      <c r="D3" s="59"/>
      <c r="E3" s="59"/>
      <c r="F3" s="6"/>
      <c r="G3" s="3"/>
    </row>
    <row r="4" spans="1:7" ht="10.5" customHeight="1" thickTop="1" x14ac:dyDescent="0.25">
      <c r="A4" s="49" t="s">
        <v>1</v>
      </c>
      <c r="B4" s="52" t="s">
        <v>17</v>
      </c>
      <c r="C4" s="52" t="s">
        <v>18</v>
      </c>
      <c r="D4" s="52" t="s">
        <v>19</v>
      </c>
      <c r="E4" s="82" t="s">
        <v>20</v>
      </c>
      <c r="F4" s="55"/>
    </row>
    <row r="5" spans="1:7" ht="10.5" customHeight="1" x14ac:dyDescent="0.25">
      <c r="A5" s="50"/>
      <c r="B5" s="53"/>
      <c r="C5" s="53"/>
      <c r="D5" s="53"/>
      <c r="E5" s="57"/>
      <c r="F5" s="55"/>
    </row>
    <row r="6" spans="1:7" ht="15" customHeight="1" thickBot="1" x14ac:dyDescent="0.3">
      <c r="A6" s="51"/>
      <c r="B6" s="54"/>
      <c r="C6" s="54"/>
      <c r="D6" s="54"/>
      <c r="E6" s="58"/>
      <c r="F6" s="26"/>
    </row>
    <row r="7" spans="1:7" ht="15.75" thickBot="1" x14ac:dyDescent="0.3">
      <c r="A7" s="27">
        <v>1</v>
      </c>
      <c r="B7" s="8">
        <v>2</v>
      </c>
      <c r="C7" s="8">
        <v>3</v>
      </c>
      <c r="D7" s="8">
        <v>4</v>
      </c>
      <c r="E7" s="25" t="s">
        <v>3</v>
      </c>
      <c r="F7" s="2"/>
    </row>
    <row r="8" spans="1:7" ht="15.75" thickBot="1" x14ac:dyDescent="0.3">
      <c r="A8" s="35">
        <v>1</v>
      </c>
      <c r="B8" s="36" t="s">
        <v>24</v>
      </c>
      <c r="C8" s="37"/>
      <c r="D8" s="38">
        <v>1</v>
      </c>
      <c r="E8" s="39">
        <f>C8*D8</f>
        <v>0</v>
      </c>
      <c r="F8" s="2"/>
    </row>
    <row r="9" spans="1:7" ht="15.75" thickBot="1" x14ac:dyDescent="0.3">
      <c r="A9" s="40">
        <v>2</v>
      </c>
      <c r="B9" s="41" t="s">
        <v>25</v>
      </c>
      <c r="C9" s="42"/>
      <c r="D9" s="42">
        <v>0.90100000000000002</v>
      </c>
      <c r="E9" s="39">
        <f t="shared" ref="E9:E32" si="0">C9*D9</f>
        <v>0</v>
      </c>
      <c r="F9" s="2"/>
    </row>
    <row r="10" spans="1:7" ht="15.75" thickBot="1" x14ac:dyDescent="0.3">
      <c r="A10" s="40">
        <v>3</v>
      </c>
      <c r="B10" s="41" t="s">
        <v>26</v>
      </c>
      <c r="C10" s="42"/>
      <c r="D10" s="42">
        <v>0.81200000000000006</v>
      </c>
      <c r="E10" s="39">
        <f t="shared" si="0"/>
        <v>0</v>
      </c>
      <c r="F10" s="2"/>
    </row>
    <row r="11" spans="1:7" ht="15.75" thickBot="1" x14ac:dyDescent="0.3">
      <c r="A11" s="40">
        <v>4</v>
      </c>
      <c r="B11" s="41" t="s">
        <v>27</v>
      </c>
      <c r="C11" s="42"/>
      <c r="D11" s="42">
        <v>0.73099999999999998</v>
      </c>
      <c r="E11" s="39">
        <f t="shared" si="0"/>
        <v>0</v>
      </c>
      <c r="F11" s="2"/>
    </row>
    <row r="12" spans="1:7" ht="15.75" thickBot="1" x14ac:dyDescent="0.3">
      <c r="A12" s="40">
        <v>5</v>
      </c>
      <c r="B12" s="41" t="s">
        <v>28</v>
      </c>
      <c r="C12" s="42"/>
      <c r="D12" s="42">
        <v>0.65900000000000003</v>
      </c>
      <c r="E12" s="39">
        <f t="shared" si="0"/>
        <v>0</v>
      </c>
      <c r="F12" s="2"/>
    </row>
    <row r="13" spans="1:7" ht="15.75" thickBot="1" x14ac:dyDescent="0.3">
      <c r="A13" s="40">
        <v>6</v>
      </c>
      <c r="B13" s="41" t="s">
        <v>29</v>
      </c>
      <c r="C13" s="42"/>
      <c r="D13" s="42">
        <v>0.59299999999999997</v>
      </c>
      <c r="E13" s="39">
        <f t="shared" si="0"/>
        <v>0</v>
      </c>
      <c r="F13" s="2"/>
    </row>
    <row r="14" spans="1:7" ht="15.75" thickBot="1" x14ac:dyDescent="0.3">
      <c r="A14" s="40">
        <v>7</v>
      </c>
      <c r="B14" s="41" t="s">
        <v>30</v>
      </c>
      <c r="C14" s="42"/>
      <c r="D14" s="42">
        <v>0.53500000000000003</v>
      </c>
      <c r="E14" s="39">
        <f t="shared" si="0"/>
        <v>0</v>
      </c>
      <c r="F14" s="2"/>
    </row>
    <row r="15" spans="1:7" ht="15.75" thickBot="1" x14ac:dyDescent="0.3">
      <c r="A15" s="40">
        <v>8</v>
      </c>
      <c r="B15" s="41" t="s">
        <v>31</v>
      </c>
      <c r="C15" s="42"/>
      <c r="D15" s="42">
        <v>0.48199999999999998</v>
      </c>
      <c r="E15" s="39">
        <f t="shared" si="0"/>
        <v>0</v>
      </c>
      <c r="F15" s="2"/>
    </row>
    <row r="16" spans="1:7" ht="15.75" thickBot="1" x14ac:dyDescent="0.3">
      <c r="A16" s="40">
        <v>9</v>
      </c>
      <c r="B16" s="41" t="s">
        <v>32</v>
      </c>
      <c r="C16" s="42"/>
      <c r="D16" s="42">
        <v>0.434</v>
      </c>
      <c r="E16" s="39">
        <f t="shared" si="0"/>
        <v>0</v>
      </c>
      <c r="F16" s="2"/>
    </row>
    <row r="17" spans="1:6" ht="15.75" thickBot="1" x14ac:dyDescent="0.3">
      <c r="A17" s="40">
        <v>10</v>
      </c>
      <c r="B17" s="41" t="s">
        <v>33</v>
      </c>
      <c r="C17" s="42"/>
      <c r="D17" s="42">
        <v>0.39100000000000001</v>
      </c>
      <c r="E17" s="39">
        <f t="shared" si="0"/>
        <v>0</v>
      </c>
      <c r="F17" s="2"/>
    </row>
    <row r="18" spans="1:6" ht="15.75" thickBot="1" x14ac:dyDescent="0.3">
      <c r="A18" s="40">
        <v>11</v>
      </c>
      <c r="B18" s="41" t="s">
        <v>34</v>
      </c>
      <c r="C18" s="42"/>
      <c r="D18" s="42">
        <v>0.35199999999999998</v>
      </c>
      <c r="E18" s="39">
        <f t="shared" si="0"/>
        <v>0</v>
      </c>
      <c r="F18" s="2"/>
    </row>
    <row r="19" spans="1:6" ht="15.75" thickBot="1" x14ac:dyDescent="0.3">
      <c r="A19" s="40">
        <v>12</v>
      </c>
      <c r="B19" s="41" t="s">
        <v>35</v>
      </c>
      <c r="C19" s="42"/>
      <c r="D19" s="42">
        <v>0.317</v>
      </c>
      <c r="E19" s="39">
        <f t="shared" si="0"/>
        <v>0</v>
      </c>
      <c r="F19" s="2"/>
    </row>
    <row r="20" spans="1:6" ht="15.75" thickBot="1" x14ac:dyDescent="0.3">
      <c r="A20" s="40">
        <v>13</v>
      </c>
      <c r="B20" s="41" t="s">
        <v>36</v>
      </c>
      <c r="C20" s="42"/>
      <c r="D20" s="42">
        <v>0.28599999999999998</v>
      </c>
      <c r="E20" s="39">
        <f t="shared" si="0"/>
        <v>0</v>
      </c>
      <c r="F20" s="2"/>
    </row>
    <row r="21" spans="1:6" ht="15.75" thickBot="1" x14ac:dyDescent="0.3">
      <c r="A21" s="40">
        <v>14</v>
      </c>
      <c r="B21" s="41" t="s">
        <v>37</v>
      </c>
      <c r="C21" s="42"/>
      <c r="D21" s="42">
        <v>0.25800000000000001</v>
      </c>
      <c r="E21" s="39">
        <f t="shared" si="0"/>
        <v>0</v>
      </c>
      <c r="F21" s="2"/>
    </row>
    <row r="22" spans="1:6" ht="15.75" thickBot="1" x14ac:dyDescent="0.3">
      <c r="A22" s="40">
        <v>15</v>
      </c>
      <c r="B22" s="41" t="s">
        <v>38</v>
      </c>
      <c r="C22" s="42"/>
      <c r="D22" s="42">
        <v>0.23200000000000001</v>
      </c>
      <c r="E22" s="39">
        <f t="shared" si="0"/>
        <v>0</v>
      </c>
      <c r="F22" s="2"/>
    </row>
    <row r="23" spans="1:6" ht="15.75" thickBot="1" x14ac:dyDescent="0.3">
      <c r="A23" s="40">
        <v>16</v>
      </c>
      <c r="B23" s="41" t="s">
        <v>39</v>
      </c>
      <c r="C23" s="42"/>
      <c r="D23" s="42">
        <v>0.20899999999999999</v>
      </c>
      <c r="E23" s="39">
        <f t="shared" si="0"/>
        <v>0</v>
      </c>
      <c r="F23" s="2"/>
    </row>
    <row r="24" spans="1:6" ht="15.75" thickBot="1" x14ac:dyDescent="0.3">
      <c r="A24" s="40">
        <v>17</v>
      </c>
      <c r="B24" s="41" t="s">
        <v>40</v>
      </c>
      <c r="C24" s="42"/>
      <c r="D24" s="42">
        <v>0.188</v>
      </c>
      <c r="E24" s="39">
        <f t="shared" si="0"/>
        <v>0</v>
      </c>
      <c r="F24" s="2"/>
    </row>
    <row r="25" spans="1:6" ht="15.75" thickBot="1" x14ac:dyDescent="0.3">
      <c r="A25" s="40">
        <v>18</v>
      </c>
      <c r="B25" s="41" t="s">
        <v>41</v>
      </c>
      <c r="C25" s="42"/>
      <c r="D25" s="43">
        <v>0.17</v>
      </c>
      <c r="E25" s="39">
        <f t="shared" si="0"/>
        <v>0</v>
      </c>
      <c r="F25" s="2"/>
    </row>
    <row r="26" spans="1:6" ht="15.75" thickBot="1" x14ac:dyDescent="0.3">
      <c r="A26" s="40">
        <v>19</v>
      </c>
      <c r="B26" s="41" t="s">
        <v>42</v>
      </c>
      <c r="C26" s="42"/>
      <c r="D26" s="42">
        <v>0.153</v>
      </c>
      <c r="E26" s="39">
        <f t="shared" si="0"/>
        <v>0</v>
      </c>
      <c r="F26" s="2"/>
    </row>
    <row r="27" spans="1:6" ht="15.75" thickBot="1" x14ac:dyDescent="0.3">
      <c r="A27" s="40">
        <v>20</v>
      </c>
      <c r="B27" s="41" t="s">
        <v>43</v>
      </c>
      <c r="C27" s="42"/>
      <c r="D27" s="42">
        <v>0.13800000000000001</v>
      </c>
      <c r="E27" s="39">
        <f t="shared" si="0"/>
        <v>0</v>
      </c>
      <c r="F27" s="2"/>
    </row>
    <row r="28" spans="1:6" ht="15.75" thickBot="1" x14ac:dyDescent="0.3">
      <c r="A28" s="40">
        <v>21</v>
      </c>
      <c r="B28" s="41" t="s">
        <v>44</v>
      </c>
      <c r="C28" s="42"/>
      <c r="D28" s="42">
        <v>0.124</v>
      </c>
      <c r="E28" s="39">
        <f t="shared" si="0"/>
        <v>0</v>
      </c>
      <c r="F28" s="2"/>
    </row>
    <row r="29" spans="1:6" ht="15.75" thickBot="1" x14ac:dyDescent="0.3">
      <c r="A29" s="40">
        <v>22</v>
      </c>
      <c r="B29" s="41" t="s">
        <v>45</v>
      </c>
      <c r="C29" s="42"/>
      <c r="D29" s="42">
        <v>0.112</v>
      </c>
      <c r="E29" s="39">
        <f t="shared" si="0"/>
        <v>0</v>
      </c>
      <c r="F29" s="2"/>
    </row>
    <row r="30" spans="1:6" ht="15.75" thickBot="1" x14ac:dyDescent="0.3">
      <c r="A30" s="40">
        <v>23</v>
      </c>
      <c r="B30" s="41" t="s">
        <v>46</v>
      </c>
      <c r="C30" s="42"/>
      <c r="D30" s="42">
        <v>0.10100000000000001</v>
      </c>
      <c r="E30" s="39">
        <f t="shared" si="0"/>
        <v>0</v>
      </c>
      <c r="F30" s="2"/>
    </row>
    <row r="31" spans="1:6" ht="15.75" thickBot="1" x14ac:dyDescent="0.3">
      <c r="A31" s="40">
        <v>24</v>
      </c>
      <c r="B31" s="41" t="s">
        <v>47</v>
      </c>
      <c r="C31" s="42"/>
      <c r="D31" s="42">
        <v>9.0999999999999998E-2</v>
      </c>
      <c r="E31" s="39">
        <f t="shared" si="0"/>
        <v>0</v>
      </c>
      <c r="F31" s="2"/>
    </row>
    <row r="32" spans="1:6" ht="15.75" thickBot="1" x14ac:dyDescent="0.3">
      <c r="A32" s="44">
        <v>25</v>
      </c>
      <c r="B32" s="45" t="s">
        <v>48</v>
      </c>
      <c r="C32" s="46"/>
      <c r="D32" s="46">
        <v>8.2000000000000003E-2</v>
      </c>
      <c r="E32" s="39">
        <f t="shared" si="0"/>
        <v>0</v>
      </c>
      <c r="F32" s="2"/>
    </row>
    <row r="33" spans="1:6" ht="17.25" thickTop="1" thickBot="1" x14ac:dyDescent="0.3">
      <c r="A33" s="15"/>
      <c r="B33" s="16" t="s">
        <v>21</v>
      </c>
      <c r="C33" s="77">
        <f>SUM(E8:E32)</f>
        <v>0</v>
      </c>
      <c r="D33" s="78"/>
      <c r="E33" s="79"/>
      <c r="F33" s="2"/>
    </row>
    <row r="34" spans="1:6" ht="17.25" thickTop="1" thickBot="1" x14ac:dyDescent="0.3">
      <c r="A34" s="83" t="s">
        <v>62</v>
      </c>
      <c r="B34" s="84"/>
      <c r="C34" s="84"/>
      <c r="D34" s="85"/>
      <c r="E34" s="33">
        <f>C33/9.351</f>
        <v>0</v>
      </c>
      <c r="F34" s="2"/>
    </row>
    <row r="35" spans="1:6" ht="48.75" customHeight="1" thickTop="1" thickBot="1" x14ac:dyDescent="0.3">
      <c r="A35" s="83" t="s">
        <v>63</v>
      </c>
      <c r="B35" s="84"/>
      <c r="C35" s="84"/>
      <c r="D35" s="85"/>
      <c r="E35" s="34"/>
      <c r="F35" s="48"/>
    </row>
    <row r="36" spans="1:6" ht="67.5" customHeight="1" thickTop="1" thickBot="1" x14ac:dyDescent="0.3">
      <c r="A36" s="67" t="s">
        <v>67</v>
      </c>
      <c r="B36" s="68"/>
      <c r="C36" s="68"/>
      <c r="D36" s="68"/>
      <c r="E36" s="69"/>
      <c r="F36" s="48"/>
    </row>
    <row r="37" spans="1:6" ht="38.25" customHeight="1" thickTop="1" thickBot="1" x14ac:dyDescent="0.3">
      <c r="A37" s="67" t="s">
        <v>22</v>
      </c>
      <c r="B37" s="68"/>
      <c r="C37" s="68"/>
      <c r="D37" s="68"/>
      <c r="E37" s="69"/>
      <c r="F37" s="48"/>
    </row>
    <row r="38" spans="1:6" ht="38.25" customHeight="1" thickTop="1" thickBot="1" x14ac:dyDescent="0.3">
      <c r="A38" s="67" t="s">
        <v>23</v>
      </c>
      <c r="B38" s="68"/>
      <c r="C38" s="68"/>
      <c r="D38" s="68"/>
      <c r="E38" s="69"/>
      <c r="F38" s="48"/>
    </row>
    <row r="39" spans="1:6" ht="38.25" customHeight="1" thickTop="1" x14ac:dyDescent="0.25">
      <c r="A39" s="47" t="s">
        <v>51</v>
      </c>
      <c r="B39" s="80" t="s">
        <v>49</v>
      </c>
      <c r="C39" s="80"/>
      <c r="D39" s="80"/>
      <c r="E39" s="80"/>
      <c r="F39" s="26"/>
    </row>
    <row r="40" spans="1:6" ht="17.25" customHeight="1" x14ac:dyDescent="0.25">
      <c r="A40" s="47" t="s">
        <v>52</v>
      </c>
      <c r="B40" s="81" t="s">
        <v>50</v>
      </c>
      <c r="C40" s="81"/>
      <c r="D40" s="81"/>
      <c r="E40" s="81"/>
      <c r="F40" s="26"/>
    </row>
    <row r="41" spans="1:6" ht="20.25" customHeight="1" x14ac:dyDescent="0.25">
      <c r="A41" s="47" t="s">
        <v>53</v>
      </c>
      <c r="B41" s="81" t="s">
        <v>60</v>
      </c>
      <c r="C41" s="81"/>
      <c r="D41" s="81"/>
      <c r="E41" s="81"/>
      <c r="F41" s="26"/>
    </row>
    <row r="42" spans="1:6" ht="17.25" customHeight="1" x14ac:dyDescent="0.25">
      <c r="A42" s="47" t="s">
        <v>54</v>
      </c>
      <c r="B42" s="81" t="s">
        <v>61</v>
      </c>
      <c r="C42" s="81"/>
      <c r="D42" s="81"/>
      <c r="E42" s="81"/>
      <c r="F42" s="26"/>
    </row>
    <row r="43" spans="1:6" ht="15.75" x14ac:dyDescent="0.25">
      <c r="A43" s="17"/>
      <c r="B43" s="18"/>
      <c r="C43" s="19"/>
      <c r="D43" s="20"/>
      <c r="E43" s="21"/>
      <c r="F43" s="26"/>
    </row>
    <row r="44" spans="1:6" ht="15.75" x14ac:dyDescent="0.25">
      <c r="A44" s="29" t="s">
        <v>10</v>
      </c>
      <c r="B44" s="29"/>
      <c r="C44" s="29" t="s">
        <v>12</v>
      </c>
    </row>
    <row r="45" spans="1:6" ht="15.75" x14ac:dyDescent="0.25">
      <c r="A45" s="29"/>
      <c r="B45" s="29"/>
      <c r="C45" s="29"/>
    </row>
    <row r="46" spans="1:6" ht="15.75" x14ac:dyDescent="0.25">
      <c r="A46" s="29" t="s">
        <v>11</v>
      </c>
      <c r="B46" s="29"/>
      <c r="C46" s="29" t="s">
        <v>13</v>
      </c>
    </row>
    <row r="47" spans="1:6" ht="15.75" x14ac:dyDescent="0.25">
      <c r="A47" s="29"/>
      <c r="B47" s="29"/>
      <c r="C47" s="29"/>
    </row>
    <row r="48" spans="1:6" ht="15.75" x14ac:dyDescent="0.25">
      <c r="A48" s="29" t="s">
        <v>16</v>
      </c>
      <c r="B48" s="29"/>
      <c r="C48" s="29" t="s">
        <v>14</v>
      </c>
    </row>
    <row r="49" spans="1:3" ht="15.75" x14ac:dyDescent="0.25">
      <c r="A49" s="29"/>
      <c r="B49" s="29"/>
      <c r="C49" s="29"/>
    </row>
    <row r="50" spans="1:3" ht="15.75" x14ac:dyDescent="0.25">
      <c r="A50" s="29"/>
      <c r="B50" s="29"/>
      <c r="C50" s="29" t="s">
        <v>15</v>
      </c>
    </row>
  </sheetData>
  <mergeCells count="20">
    <mergeCell ref="B41:E41"/>
    <mergeCell ref="B42:E42"/>
    <mergeCell ref="A35:D35"/>
    <mergeCell ref="A36:E36"/>
    <mergeCell ref="A37:E37"/>
    <mergeCell ref="C33:E33"/>
    <mergeCell ref="B39:E39"/>
    <mergeCell ref="B40:E40"/>
    <mergeCell ref="F4:F5"/>
    <mergeCell ref="F35:F38"/>
    <mergeCell ref="A38:E38"/>
    <mergeCell ref="E4:E6"/>
    <mergeCell ref="A34:D34"/>
    <mergeCell ref="A1:E1"/>
    <mergeCell ref="A2:E2"/>
    <mergeCell ref="A3:E3"/>
    <mergeCell ref="A4:A6"/>
    <mergeCell ref="B4:B6"/>
    <mergeCell ref="C4:C6"/>
    <mergeCell ref="D4:D6"/>
  </mergeCells>
  <printOptions horizontalCentered="1"/>
  <pageMargins left="0.7" right="0.7" top="0.75" bottom="0.75" header="0.3" footer="0.3"/>
  <pageSetup paperSize="9" scale="70" orientation="portrait" r:id="rId1"/>
  <headerFooter>
    <oddHeader>&amp;L&amp;"Arial,Bold"&amp;10&amp;UAnnexure-I to Amendment-V
NIT No. SECI/C&amp;&amp;P/MNRE/1000MW RT/IND/122016&amp;R&amp;"Arial,Bold"&amp;10&amp;UFORMAT FOR PRICE SCHEDULE</oddHeader>
    <oddFooter>&amp;C&amp;"Arial,Bold"&amp;10Page 2 of 2</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CAPEX</vt:lpstr>
      <vt:lpstr>RESCO</vt:lpstr>
      <vt:lpstr>CAPEX!Print_Area</vt:lpstr>
      <vt:lpstr>RESCO!Print_Area</vt:lpstr>
      <vt:lpstr>CAPEX!Print_Titles</vt:lpstr>
      <vt:lpstr>RESCO!Print_Titles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2017-04-26T09:29:00Z</dcterms:modified>
</cp:coreProperties>
</file>